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VASARIS\SUT-26-0488\viešinti\"/>
    </mc:Choice>
  </mc:AlternateContent>
  <bookViews>
    <workbookView xWindow="0" yWindow="0" windowWidth="28800" windowHeight="12315"/>
  </bookViews>
  <sheets>
    <sheet name="Sheet1" sheetId="1" r:id="rId1"/>
  </sheets>
  <definedNames>
    <definedName name="_xlnm._FilterDatabase" localSheetId="0" hidden="1">Sheet1!$A$7:$H$7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 s="1"/>
  <c r="I11" i="1"/>
  <c r="J11" i="1" s="1"/>
</calcChain>
</file>

<file path=xl/sharedStrings.xml><?xml version="1.0" encoding="utf-8"?>
<sst xmlns="http://schemas.openxmlformats.org/spreadsheetml/2006/main" count="176" uniqueCount="111">
  <si>
    <t>33141200-2</t>
  </si>
  <si>
    <t>vnt.</t>
  </si>
  <si>
    <t>33141000-0</t>
  </si>
  <si>
    <t>Rinkinys punkcinei cistostomijai CH18</t>
  </si>
  <si>
    <t>VSSLPR3774</t>
  </si>
  <si>
    <t>VSSLPR3006</t>
  </si>
  <si>
    <t>33141411-4</t>
  </si>
  <si>
    <t>VSSLPR3242</t>
  </si>
  <si>
    <t>33141320-9</t>
  </si>
  <si>
    <t>VSSLPR3253</t>
  </si>
  <si>
    <t>VSSLPR9062</t>
  </si>
  <si>
    <t>33190000-8</t>
  </si>
  <si>
    <t>VSSLPR1058</t>
  </si>
  <si>
    <t>VSSLPR7179</t>
  </si>
  <si>
    <t>33172000-6</t>
  </si>
  <si>
    <t>VSSLPR3374</t>
  </si>
  <si>
    <t>33157110-9</t>
  </si>
  <si>
    <t>VSSLPR1008</t>
  </si>
  <si>
    <t>VSSLPR8408</t>
  </si>
  <si>
    <t>VSSLPR8352</t>
  </si>
  <si>
    <t>VSSLPR9030</t>
  </si>
  <si>
    <t>38437100-8</t>
  </si>
  <si>
    <t>VSSLPR8175</t>
  </si>
  <si>
    <t>VSSLPR3276</t>
  </si>
  <si>
    <t>33184000-3</t>
  </si>
  <si>
    <t>VSSLPR1502</t>
  </si>
  <si>
    <t>33141300-3</t>
  </si>
  <si>
    <t>VSSLPR7002</t>
  </si>
  <si>
    <t>33124131-2</t>
  </si>
  <si>
    <t>VSSLPR3457</t>
  </si>
  <si>
    <t>VSSLPR3051-1</t>
  </si>
  <si>
    <t>VSSLPR7085</t>
  </si>
  <si>
    <t>VSSLPR3378</t>
  </si>
  <si>
    <t>VSSLPR3757</t>
  </si>
  <si>
    <t>33600000-6</t>
  </si>
  <si>
    <t>VSSLPR7072</t>
  </si>
  <si>
    <t>VSSLPR3809</t>
  </si>
  <si>
    <t>VSSLPR1012</t>
  </si>
  <si>
    <t>VSSLPR1557</t>
  </si>
  <si>
    <t>VSSLPR1563</t>
  </si>
  <si>
    <t>VSSLPR3024</t>
  </si>
  <si>
    <t>33141640-8</t>
  </si>
  <si>
    <t>VSSLPR9012</t>
  </si>
  <si>
    <t>VSSLPR3150</t>
  </si>
  <si>
    <t>33693000-4</t>
  </si>
  <si>
    <t>VSSLPR3949</t>
  </si>
  <si>
    <t>VSSLPR1550</t>
  </si>
  <si>
    <t>VSSLPR3349</t>
  </si>
  <si>
    <t>rul.</t>
  </si>
  <si>
    <t>Pipetės</t>
  </si>
  <si>
    <t>Saugi arterinio kraujo paėmimo sistema su adata 23G × 25±0,01mm (skirta pH ir kraujo dujų tyrimams atlikti)</t>
  </si>
  <si>
    <t>Silikono aliejaus ir žarnelių - jungčių rinkinys</t>
  </si>
  <si>
    <t>PFT filtras antibakterinis, antivirusinis</t>
  </si>
  <si>
    <t xml:space="preserve">vnt. </t>
  </si>
  <si>
    <t>Kaukės anesteziologinės veido  vaikams kvepiančios 15 M ar 22 F 2, 22F 3</t>
  </si>
  <si>
    <t>Orientacinis kiekis</t>
  </si>
  <si>
    <t>3000</t>
  </si>
  <si>
    <t>100</t>
  </si>
  <si>
    <t>150</t>
  </si>
  <si>
    <t>g</t>
  </si>
  <si>
    <t>33141110-4</t>
  </si>
  <si>
    <t>BVPŽ</t>
  </si>
  <si>
    <t>Pavadinimas</t>
  </si>
  <si>
    <t>Adatos periferinių nervų ir rezginių anestezijai  su ultragarso reflektoriais 22G x 35 ±5 mm</t>
  </si>
  <si>
    <t>Adatos periferinių nervų ir rezginių anestezijai 22G x 50 ±5 mm su ultragarso reflektoriais ir elektros stimuliacijos laidu</t>
  </si>
  <si>
    <t>Apklotas orinio šildymo tiesiamas po pacientu suaugusiems</t>
  </si>
  <si>
    <t>Ašarų takų intubaciniai zondai</t>
  </si>
  <si>
    <t>Ašmenys (koteliui SM 65A)</t>
  </si>
  <si>
    <t>Bužas lanksčiu galiukui</t>
  </si>
  <si>
    <t>Dormia akmenų krepšelis - taurelė  ,,Dakota" ar lygiavertė</t>
  </si>
  <si>
    <t>EEG elektrodinis cementas polisomnografijos tyrimui</t>
  </si>
  <si>
    <t>EKG elektrodai vaikiški</t>
  </si>
  <si>
    <t>Gimdos endometriumo biopsijos kateteris (pipelė)</t>
  </si>
  <si>
    <t>Gleivių atsiurbimo kateterių rinkinys (uždara sistema) CH 16</t>
  </si>
  <si>
    <t>Gofruoti vienkartiniai kvėpavimo vamzdžiai vaikams (su 0,5 L kvėpavimo maišu)</t>
  </si>
  <si>
    <t>Kaukės anesteziologinės veido  kūdikiams 15M 1</t>
  </si>
  <si>
    <t>Kaukės deguonies (aukštos koncentracijos) su rezervuaru</t>
  </si>
  <si>
    <t>Keratoprotezas Bostono I ir II tipo (arba lygiavertis)</t>
  </si>
  <si>
    <t>Klasikinis T formos gaivinimo kontūras naujagimiams, tinkantis prie šildomo reanimacinio stalelio Giraffe ir Neopuff aparato</t>
  </si>
  <si>
    <t>Kraneliai trijų kanalų (infuzinėms sistemoms), tinkantys riebalams lašinti</t>
  </si>
  <si>
    <t>Orofaringiniai vamzdeliai Nr. 00, Nr. 000</t>
  </si>
  <si>
    <t>Orofaringiniai vamzdeliai Nr. 0, Nr. 2, Nr. 4</t>
  </si>
  <si>
    <t>Pagalvėlė 520 ± 50 mm x 520 ± 50 mm x 12 ± 5 mm</t>
  </si>
  <si>
    <t>Popierius terminis Mitsubishi spausdintuvui (aukšto jautrumo)</t>
  </si>
  <si>
    <t>Prailginimo linija - dvipusis vožtuvas, tinkantis prie Medrad Stelant injektoriaus</t>
  </si>
  <si>
    <t xml:space="preserve">Prailginimo linija urodinaminiams tyrimams </t>
  </si>
  <si>
    <t>Prailginimo linijos šviesios (200-210cm, vidinis diametras 1,0 - 1,5 mm)</t>
  </si>
  <si>
    <t>Rinkinys perkutaninei endoskopinei gastrostomijai PEG</t>
  </si>
  <si>
    <t>Švirkštas su 1 ml sterilaus viskoelastinio tirpalo</t>
  </si>
  <si>
    <t>Termodiliucijos kateteriai tinkantys Picco sistemai (brachialinei a., femoralinei a.)</t>
  </si>
  <si>
    <t>Testinės juostelės gliukozės kiekio kraujyje nustatymui</t>
  </si>
  <si>
    <t>Tracheostominiai vamzdeliai su pailginta vidine ir išorine dalimi N7.5, N8, N8.5, N9, N10 ir N11</t>
  </si>
  <si>
    <t>Adatos punkcinės 20G (quincke tipo arba lygiavertės), 86-90mm</t>
  </si>
  <si>
    <t>Pravedėjai intubaciniams vamzdeliams (stiletai) 14 Fr  suaugusiems</t>
  </si>
  <si>
    <t xml:space="preserve">Pirkimo dalies Nr. </t>
  </si>
  <si>
    <t xml:space="preserve">Mato vnt. </t>
  </si>
  <si>
    <t>Kaina vnt. be PVM, Eur</t>
  </si>
  <si>
    <t>PVM tarifas</t>
  </si>
  <si>
    <t>Kaina viso be PVM, Eur</t>
  </si>
  <si>
    <t>Kaina viso su PVM, Eur</t>
  </si>
  <si>
    <t>Gamintojas/ prekės numeris kataloge</t>
  </si>
  <si>
    <t>Hidrokoloidinis tvarstis su lipniais kraštais 15 ± 1 cm x 15 ± 1cm</t>
  </si>
  <si>
    <t>Drenažo sistema su vakuuminiu indu (250±10 ml, kieta talpa)</t>
  </si>
  <si>
    <t xml:space="preserve">Indeliai instrumentų dezinfekcijai (plastmasiniai arba lygiaverčiai) 3 ltr </t>
  </si>
  <si>
    <t>Pasta stomos priežiūrai</t>
  </si>
  <si>
    <t>Atviro konkurso sąlygų</t>
  </si>
  <si>
    <t xml:space="preserve">6 priedas </t>
  </si>
  <si>
    <t>KAINŲ PASIŪLYMO LENTELĖ</t>
  </si>
  <si>
    <t>Tiekėjo pavadinimas: UA Medex Baltic</t>
  </si>
  <si>
    <t>Jiangmen Haichuan (Kinija)/ 002</t>
  </si>
  <si>
    <t>Gamintojas: Iscon (Indija),platintojas Pricon (Indija)/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</si>
</sst>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7]General"/>
    <numFmt numFmtId="165" formatCode="0.0"/>
  </numFmts>
  <fonts count="8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sz val="1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164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3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0" borderId="1" xfId="1" applyFont="1" applyBorder="1" applyAlignment="1">
      <alignment horizontal="left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9" fontId="1" fillId="0" borderId="1" xfId="7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8">
    <cellStyle name="Excel Built-in Normal" xfId="4"/>
    <cellStyle name="Normal" xfId="0" builtinId="0"/>
    <cellStyle name="Normal 2" xfId="2"/>
    <cellStyle name="Normal 2 2" xfId="6"/>
    <cellStyle name="Normal 3 2 2 2 2" xfId="1"/>
    <cellStyle name="Normal_SARASAS" xfId="3"/>
    <cellStyle name="Normal_Sheet1" xfId="5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D54" sqref="D54"/>
    </sheetView>
  </sheetViews>
  <sheetFormatPr defaultRowHeight="15"/>
  <cols>
    <col min="1" max="1" width="7.5703125" style="7" customWidth="1"/>
    <col min="2" max="2" width="6.28515625" style="7" hidden="1" customWidth="1"/>
    <col min="3" max="3" width="12" style="7" customWidth="1"/>
    <col min="4" max="4" width="38.140625" style="7" customWidth="1"/>
    <col min="5" max="5" width="7.7109375" style="7" customWidth="1"/>
    <col min="6" max="6" width="11.7109375" style="14" customWidth="1"/>
    <col min="7" max="7" width="9.140625" style="7"/>
    <col min="8" max="8" width="6.85546875" style="7" customWidth="1"/>
    <col min="9" max="10" width="12.42578125" style="7" customWidth="1"/>
    <col min="11" max="11" width="21.28515625" style="7" customWidth="1"/>
    <col min="12" max="16384" width="9.140625" style="7"/>
  </cols>
  <sheetData>
    <row r="1" spans="1:11">
      <c r="J1" s="24" t="s">
        <v>105</v>
      </c>
      <c r="K1" s="24"/>
    </row>
    <row r="2" spans="1:11">
      <c r="J2" s="24" t="s">
        <v>106</v>
      </c>
      <c r="K2" s="24"/>
    </row>
    <row r="3" spans="1:11" ht="15.75">
      <c r="B3" s="14"/>
      <c r="C3" s="33" t="s">
        <v>107</v>
      </c>
      <c r="D3" s="33"/>
      <c r="E3" s="33"/>
      <c r="F3" s="33"/>
    </row>
    <row r="4" spans="1:11">
      <c r="B4" s="14"/>
      <c r="F4" s="7"/>
    </row>
    <row r="5" spans="1:11" ht="15.75">
      <c r="A5" s="25" t="s">
        <v>108</v>
      </c>
      <c r="B5" s="25"/>
      <c r="C5" s="25"/>
      <c r="F5" s="7"/>
    </row>
    <row r="7" spans="1:11" s="23" customFormat="1" ht="60">
      <c r="A7" s="8" t="s">
        <v>94</v>
      </c>
      <c r="B7" s="8" t="s">
        <v>61</v>
      </c>
      <c r="C7" s="2" t="s">
        <v>61</v>
      </c>
      <c r="D7" s="8" t="s">
        <v>62</v>
      </c>
      <c r="E7" s="8" t="s">
        <v>95</v>
      </c>
      <c r="F7" s="8" t="s">
        <v>55</v>
      </c>
      <c r="G7" s="19" t="s">
        <v>96</v>
      </c>
      <c r="H7" s="20" t="s">
        <v>97</v>
      </c>
      <c r="I7" s="21" t="s">
        <v>98</v>
      </c>
      <c r="J7" s="21" t="s">
        <v>99</v>
      </c>
      <c r="K7" s="22" t="s">
        <v>100</v>
      </c>
    </row>
    <row r="8" spans="1:11" ht="45" hidden="1">
      <c r="A8" s="2">
        <v>1</v>
      </c>
      <c r="B8" s="26" t="s">
        <v>9</v>
      </c>
      <c r="C8" s="3" t="s">
        <v>8</v>
      </c>
      <c r="D8" s="5" t="s">
        <v>63</v>
      </c>
      <c r="E8" s="3" t="s">
        <v>1</v>
      </c>
      <c r="F8" s="29" t="s">
        <v>57</v>
      </c>
      <c r="G8" s="30"/>
      <c r="H8" s="2"/>
      <c r="I8" s="2"/>
      <c r="J8" s="2"/>
      <c r="K8" s="27"/>
    </row>
    <row r="9" spans="1:11" ht="45" hidden="1">
      <c r="A9" s="2">
        <v>2</v>
      </c>
      <c r="B9" s="26" t="s">
        <v>7</v>
      </c>
      <c r="C9" s="3" t="s">
        <v>8</v>
      </c>
      <c r="D9" s="5" t="s">
        <v>64</v>
      </c>
      <c r="E9" s="3" t="s">
        <v>1</v>
      </c>
      <c r="F9" s="29" t="s">
        <v>56</v>
      </c>
      <c r="G9" s="30"/>
      <c r="H9" s="2"/>
      <c r="I9" s="2"/>
      <c r="J9" s="2"/>
      <c r="K9" s="27"/>
    </row>
    <row r="10" spans="1:11" ht="30" hidden="1">
      <c r="A10" s="2">
        <v>3</v>
      </c>
      <c r="B10" s="26" t="s">
        <v>47</v>
      </c>
      <c r="C10" s="2" t="s">
        <v>8</v>
      </c>
      <c r="D10" s="5" t="s">
        <v>92</v>
      </c>
      <c r="E10" s="2" t="s">
        <v>1</v>
      </c>
      <c r="F10" s="28">
        <v>2500</v>
      </c>
      <c r="G10" s="30"/>
      <c r="H10" s="2"/>
      <c r="I10" s="2"/>
      <c r="J10" s="2"/>
      <c r="K10" s="27"/>
    </row>
    <row r="11" spans="1:11" ht="30">
      <c r="A11" s="2">
        <v>7</v>
      </c>
      <c r="B11" s="26" t="s">
        <v>36</v>
      </c>
      <c r="C11" s="2" t="s">
        <v>2</v>
      </c>
      <c r="D11" s="5" t="s">
        <v>65</v>
      </c>
      <c r="E11" s="3" t="s">
        <v>1</v>
      </c>
      <c r="F11" s="28">
        <v>2100</v>
      </c>
      <c r="G11" s="32">
        <v>7.08</v>
      </c>
      <c r="H11" s="31">
        <v>0.05</v>
      </c>
      <c r="I11" s="32">
        <f>G11*F11</f>
        <v>14868</v>
      </c>
      <c r="J11" s="32">
        <f>I11*1.05</f>
        <v>15611.400000000001</v>
      </c>
      <c r="K11" s="1" t="s">
        <v>109</v>
      </c>
    </row>
    <row r="12" spans="1:11" ht="45">
      <c r="A12" s="2">
        <v>8</v>
      </c>
      <c r="B12" s="26" t="s">
        <v>27</v>
      </c>
      <c r="C12" s="2" t="s">
        <v>2</v>
      </c>
      <c r="D12" s="5" t="s">
        <v>66</v>
      </c>
      <c r="E12" s="8" t="s">
        <v>1</v>
      </c>
      <c r="F12" s="28">
        <v>100</v>
      </c>
      <c r="G12" s="32">
        <v>24.48</v>
      </c>
      <c r="H12" s="31">
        <v>0.05</v>
      </c>
      <c r="I12" s="32">
        <f>G12*F12</f>
        <v>2448</v>
      </c>
      <c r="J12" s="32">
        <f>I12*1.05</f>
        <v>2570.4</v>
      </c>
      <c r="K12" s="1" t="s">
        <v>110</v>
      </c>
    </row>
    <row r="13" spans="1:11" hidden="1">
      <c r="A13" s="2">
        <v>9</v>
      </c>
      <c r="B13" s="26" t="s">
        <v>5</v>
      </c>
      <c r="C13" s="2" t="s">
        <v>6</v>
      </c>
      <c r="D13" s="5" t="s">
        <v>67</v>
      </c>
      <c r="E13" s="8" t="s">
        <v>1</v>
      </c>
      <c r="F13" s="28">
        <v>2200</v>
      </c>
      <c r="G13" s="30"/>
      <c r="H13" s="2"/>
      <c r="I13" s="2"/>
      <c r="J13" s="2"/>
      <c r="K13" s="27"/>
    </row>
    <row r="14" spans="1:11" hidden="1">
      <c r="A14" s="2">
        <v>10</v>
      </c>
      <c r="B14" s="26" t="s">
        <v>13</v>
      </c>
      <c r="C14" s="3" t="s">
        <v>14</v>
      </c>
      <c r="D14" s="5" t="s">
        <v>68</v>
      </c>
      <c r="E14" s="15" t="s">
        <v>1</v>
      </c>
      <c r="F14" s="29" t="s">
        <v>58</v>
      </c>
      <c r="G14" s="30"/>
      <c r="H14" s="2"/>
      <c r="I14" s="2"/>
      <c r="J14" s="2"/>
      <c r="K14" s="27"/>
    </row>
    <row r="15" spans="1:11" ht="30" hidden="1">
      <c r="A15" s="2">
        <v>11</v>
      </c>
      <c r="B15" s="26" t="s">
        <v>18</v>
      </c>
      <c r="C15" s="3" t="s">
        <v>2</v>
      </c>
      <c r="D15" s="6" t="s">
        <v>69</v>
      </c>
      <c r="E15" s="3" t="s">
        <v>1</v>
      </c>
      <c r="F15" s="28">
        <v>10</v>
      </c>
      <c r="G15" s="30"/>
      <c r="H15" s="2"/>
      <c r="I15" s="2"/>
      <c r="J15" s="2"/>
      <c r="K15" s="27"/>
    </row>
    <row r="16" spans="1:11" ht="30" hidden="1">
      <c r="A16" s="2">
        <v>12</v>
      </c>
      <c r="B16" s="26" t="s">
        <v>40</v>
      </c>
      <c r="C16" s="11" t="s">
        <v>41</v>
      </c>
      <c r="D16" s="5" t="s">
        <v>102</v>
      </c>
      <c r="E16" s="2" t="s">
        <v>1</v>
      </c>
      <c r="F16" s="28">
        <v>100</v>
      </c>
      <c r="G16" s="30"/>
      <c r="H16" s="2"/>
      <c r="I16" s="2"/>
      <c r="J16" s="2"/>
      <c r="K16" s="27"/>
    </row>
    <row r="17" spans="1:11" ht="30" hidden="1">
      <c r="A17" s="2">
        <v>13</v>
      </c>
      <c r="B17" s="26" t="s">
        <v>46</v>
      </c>
      <c r="C17" s="2" t="s">
        <v>44</v>
      </c>
      <c r="D17" s="5" t="s">
        <v>70</v>
      </c>
      <c r="E17" s="10" t="s">
        <v>53</v>
      </c>
      <c r="F17" s="28">
        <v>90</v>
      </c>
      <c r="G17" s="30"/>
      <c r="H17" s="2"/>
      <c r="I17" s="2"/>
      <c r="J17" s="2"/>
      <c r="K17" s="27"/>
    </row>
    <row r="18" spans="1:11" hidden="1">
      <c r="A18" s="2">
        <v>14</v>
      </c>
      <c r="B18" s="26" t="s">
        <v>17</v>
      </c>
      <c r="C18" s="3" t="s">
        <v>2</v>
      </c>
      <c r="D18" s="5" t="s">
        <v>71</v>
      </c>
      <c r="E18" s="3" t="s">
        <v>1</v>
      </c>
      <c r="F18" s="28">
        <v>60000</v>
      </c>
      <c r="G18" s="30"/>
      <c r="H18" s="2"/>
      <c r="I18" s="2"/>
      <c r="J18" s="2"/>
      <c r="K18" s="27"/>
    </row>
    <row r="19" spans="1:11" ht="30" hidden="1">
      <c r="A19" s="2">
        <v>15</v>
      </c>
      <c r="B19" s="2">
        <v>1136270</v>
      </c>
      <c r="C19" s="2" t="s">
        <v>60</v>
      </c>
      <c r="D19" s="5" t="s">
        <v>101</v>
      </c>
      <c r="E19" s="2" t="s">
        <v>1</v>
      </c>
      <c r="F19" s="2">
        <v>3000</v>
      </c>
      <c r="G19" s="30"/>
      <c r="H19" s="2"/>
      <c r="I19" s="2"/>
      <c r="J19" s="2"/>
      <c r="K19" s="27"/>
    </row>
    <row r="20" spans="1:11" ht="30" hidden="1">
      <c r="A20" s="2">
        <v>16</v>
      </c>
      <c r="B20" s="26" t="s">
        <v>45</v>
      </c>
      <c r="C20" s="3" t="s">
        <v>0</v>
      </c>
      <c r="D20" s="1" t="s">
        <v>72</v>
      </c>
      <c r="E20" s="3" t="s">
        <v>1</v>
      </c>
      <c r="F20" s="28">
        <v>1400</v>
      </c>
      <c r="G20" s="30"/>
      <c r="H20" s="2"/>
      <c r="I20" s="2"/>
      <c r="J20" s="2"/>
      <c r="K20" s="27"/>
    </row>
    <row r="21" spans="1:11" ht="30" hidden="1">
      <c r="A21" s="2">
        <v>17</v>
      </c>
      <c r="B21" s="26" t="s">
        <v>22</v>
      </c>
      <c r="C21" s="3" t="s">
        <v>2</v>
      </c>
      <c r="D21" s="5" t="s">
        <v>73</v>
      </c>
      <c r="E21" s="3" t="s">
        <v>1</v>
      </c>
      <c r="F21" s="28">
        <v>100</v>
      </c>
      <c r="G21" s="30"/>
      <c r="H21" s="2"/>
      <c r="I21" s="2"/>
      <c r="J21" s="2"/>
      <c r="K21" s="27"/>
    </row>
    <row r="22" spans="1:11" ht="30" hidden="1">
      <c r="A22" s="2">
        <v>18</v>
      </c>
      <c r="B22" s="26" t="s">
        <v>32</v>
      </c>
      <c r="C22" s="3" t="s">
        <v>14</v>
      </c>
      <c r="D22" s="5" t="s">
        <v>74</v>
      </c>
      <c r="E22" s="3" t="s">
        <v>1</v>
      </c>
      <c r="F22" s="28">
        <v>800</v>
      </c>
      <c r="G22" s="30"/>
      <c r="H22" s="2"/>
      <c r="I22" s="2"/>
      <c r="J22" s="2"/>
      <c r="K22" s="27"/>
    </row>
    <row r="23" spans="1:11" ht="30" hidden="1">
      <c r="A23" s="2">
        <v>19</v>
      </c>
      <c r="B23" s="26" t="s">
        <v>42</v>
      </c>
      <c r="C23" s="11" t="s">
        <v>11</v>
      </c>
      <c r="D23" s="5" t="s">
        <v>103</v>
      </c>
      <c r="E23" s="8" t="s">
        <v>1</v>
      </c>
      <c r="F23" s="28">
        <v>60</v>
      </c>
      <c r="G23" s="30"/>
      <c r="H23" s="2"/>
      <c r="I23" s="2"/>
      <c r="J23" s="2"/>
      <c r="K23" s="27"/>
    </row>
    <row r="24" spans="1:11" ht="30" hidden="1">
      <c r="A24" s="2">
        <v>20</v>
      </c>
      <c r="B24" s="26" t="s">
        <v>29</v>
      </c>
      <c r="C24" s="3" t="s">
        <v>14</v>
      </c>
      <c r="D24" s="5" t="s">
        <v>75</v>
      </c>
      <c r="E24" s="3" t="s">
        <v>1</v>
      </c>
      <c r="F24" s="28">
        <v>1000</v>
      </c>
      <c r="G24" s="30"/>
      <c r="H24" s="2"/>
      <c r="I24" s="2"/>
      <c r="J24" s="2"/>
      <c r="K24" s="27"/>
    </row>
    <row r="25" spans="1:11" ht="30" hidden="1">
      <c r="A25" s="2">
        <v>21</v>
      </c>
      <c r="B25" s="26"/>
      <c r="C25" s="3" t="s">
        <v>14</v>
      </c>
      <c r="D25" s="17" t="s">
        <v>54</v>
      </c>
      <c r="E25" s="16" t="s">
        <v>1</v>
      </c>
      <c r="F25" s="28">
        <v>3500</v>
      </c>
      <c r="G25" s="30"/>
      <c r="H25" s="2"/>
      <c r="I25" s="2"/>
      <c r="J25" s="2"/>
      <c r="K25" s="27"/>
    </row>
    <row r="26" spans="1:11" ht="30" hidden="1">
      <c r="A26" s="2">
        <v>22</v>
      </c>
      <c r="B26" s="26" t="s">
        <v>15</v>
      </c>
      <c r="C26" s="3" t="s">
        <v>16</v>
      </c>
      <c r="D26" s="5" t="s">
        <v>76</v>
      </c>
      <c r="E26" s="3" t="s">
        <v>1</v>
      </c>
      <c r="F26" s="28">
        <v>10650</v>
      </c>
      <c r="G26" s="30"/>
      <c r="H26" s="2"/>
      <c r="I26" s="2"/>
      <c r="J26" s="2"/>
      <c r="K26" s="27"/>
    </row>
    <row r="27" spans="1:11" ht="30" hidden="1">
      <c r="A27" s="2">
        <v>23</v>
      </c>
      <c r="B27" s="26"/>
      <c r="C27" s="2" t="s">
        <v>24</v>
      </c>
      <c r="D27" s="5" t="s">
        <v>77</v>
      </c>
      <c r="E27" s="8" t="s">
        <v>1</v>
      </c>
      <c r="F27" s="28">
        <v>4</v>
      </c>
      <c r="G27" s="30"/>
      <c r="H27" s="2"/>
      <c r="I27" s="2"/>
      <c r="J27" s="2"/>
      <c r="K27" s="27"/>
    </row>
    <row r="28" spans="1:11" ht="60" hidden="1">
      <c r="A28" s="2">
        <v>24</v>
      </c>
      <c r="B28" s="26" t="s">
        <v>30</v>
      </c>
      <c r="C28" s="3" t="s">
        <v>14</v>
      </c>
      <c r="D28" s="5" t="s">
        <v>78</v>
      </c>
      <c r="E28" s="3" t="s">
        <v>1</v>
      </c>
      <c r="F28" s="28">
        <v>100</v>
      </c>
      <c r="G28" s="30"/>
      <c r="H28" s="2"/>
      <c r="I28" s="2"/>
      <c r="J28" s="2"/>
      <c r="K28" s="27"/>
    </row>
    <row r="29" spans="1:11" ht="30" hidden="1">
      <c r="A29" s="2">
        <v>25</v>
      </c>
      <c r="B29" s="26" t="s">
        <v>35</v>
      </c>
      <c r="C29" s="3" t="s">
        <v>2</v>
      </c>
      <c r="D29" s="5" t="s">
        <v>79</v>
      </c>
      <c r="E29" s="3" t="s">
        <v>1</v>
      </c>
      <c r="F29" s="28">
        <v>90000</v>
      </c>
      <c r="G29" s="30"/>
      <c r="H29" s="2"/>
      <c r="I29" s="2"/>
      <c r="J29" s="2"/>
      <c r="K29" s="27"/>
    </row>
    <row r="30" spans="1:11" hidden="1">
      <c r="A30" s="2">
        <v>26</v>
      </c>
      <c r="B30" s="26"/>
      <c r="C30" s="3" t="s">
        <v>14</v>
      </c>
      <c r="D30" s="1" t="s">
        <v>80</v>
      </c>
      <c r="E30" s="10" t="s">
        <v>1</v>
      </c>
      <c r="F30" s="28">
        <v>250</v>
      </c>
      <c r="G30" s="30"/>
      <c r="H30" s="2"/>
      <c r="I30" s="2"/>
      <c r="J30" s="2"/>
      <c r="K30" s="27"/>
    </row>
    <row r="31" spans="1:11" ht="30" hidden="1">
      <c r="A31" s="2">
        <v>27</v>
      </c>
      <c r="B31" s="26"/>
      <c r="C31" s="3" t="s">
        <v>14</v>
      </c>
      <c r="D31" s="1" t="s">
        <v>81</v>
      </c>
      <c r="E31" s="10" t="s">
        <v>1</v>
      </c>
      <c r="F31" s="28">
        <v>4000</v>
      </c>
      <c r="G31" s="30"/>
      <c r="H31" s="2"/>
      <c r="I31" s="2"/>
      <c r="J31" s="2"/>
      <c r="K31" s="27"/>
    </row>
    <row r="32" spans="1:11" ht="30" hidden="1">
      <c r="A32" s="2">
        <v>28</v>
      </c>
      <c r="B32" s="26" t="s">
        <v>10</v>
      </c>
      <c r="C32" s="3" t="s">
        <v>11</v>
      </c>
      <c r="D32" s="5" t="s">
        <v>82</v>
      </c>
      <c r="E32" s="3" t="s">
        <v>1</v>
      </c>
      <c r="F32" s="28">
        <v>25</v>
      </c>
      <c r="G32" s="30"/>
      <c r="H32" s="2"/>
      <c r="I32" s="2"/>
      <c r="J32" s="2"/>
      <c r="K32" s="27"/>
    </row>
    <row r="33" spans="1:11" hidden="1">
      <c r="A33" s="2">
        <v>29</v>
      </c>
      <c r="B33" s="2"/>
      <c r="C33" s="2" t="s">
        <v>44</v>
      </c>
      <c r="D33" s="5" t="s">
        <v>104</v>
      </c>
      <c r="E33" s="2" t="s">
        <v>59</v>
      </c>
      <c r="F33" s="2">
        <v>1800</v>
      </c>
      <c r="G33" s="30"/>
      <c r="H33" s="2"/>
      <c r="I33" s="2"/>
      <c r="J33" s="2"/>
      <c r="K33" s="27"/>
    </row>
    <row r="34" spans="1:11" hidden="1">
      <c r="A34" s="2">
        <v>30</v>
      </c>
      <c r="B34" s="26" t="s">
        <v>20</v>
      </c>
      <c r="C34" s="3" t="s">
        <v>21</v>
      </c>
      <c r="D34" s="5" t="s">
        <v>49</v>
      </c>
      <c r="E34" s="3" t="s">
        <v>1</v>
      </c>
      <c r="F34" s="28">
        <v>12000</v>
      </c>
      <c r="G34" s="30"/>
      <c r="H34" s="2"/>
      <c r="I34" s="2"/>
      <c r="J34" s="2"/>
      <c r="K34" s="27"/>
    </row>
    <row r="35" spans="1:11" hidden="1">
      <c r="A35" s="2">
        <v>31</v>
      </c>
      <c r="B35" s="26" t="s">
        <v>39</v>
      </c>
      <c r="C35" s="4" t="s">
        <v>2</v>
      </c>
      <c r="D35" s="5" t="s">
        <v>52</v>
      </c>
      <c r="E35" s="9" t="s">
        <v>1</v>
      </c>
      <c r="F35" s="28">
        <v>32000</v>
      </c>
      <c r="G35" s="30"/>
      <c r="H35" s="2"/>
      <c r="I35" s="2"/>
      <c r="J35" s="2"/>
      <c r="K35" s="27"/>
    </row>
    <row r="36" spans="1:11" ht="30" hidden="1">
      <c r="A36" s="2">
        <v>32</v>
      </c>
      <c r="B36" s="26" t="s">
        <v>12</v>
      </c>
      <c r="C36" s="2" t="s">
        <v>11</v>
      </c>
      <c r="D36" s="5" t="s">
        <v>83</v>
      </c>
      <c r="E36" s="3" t="s">
        <v>48</v>
      </c>
      <c r="F36" s="29" t="s">
        <v>57</v>
      </c>
      <c r="G36" s="30"/>
      <c r="H36" s="2"/>
      <c r="I36" s="2"/>
      <c r="J36" s="2"/>
      <c r="K36" s="27"/>
    </row>
    <row r="37" spans="1:11" ht="30" hidden="1">
      <c r="A37" s="2">
        <v>33</v>
      </c>
      <c r="B37" s="26" t="s">
        <v>37</v>
      </c>
      <c r="C37" s="2" t="s">
        <v>2</v>
      </c>
      <c r="D37" s="5" t="s">
        <v>84</v>
      </c>
      <c r="E37" s="2" t="s">
        <v>1</v>
      </c>
      <c r="F37" s="28">
        <v>2500</v>
      </c>
      <c r="G37" s="30"/>
      <c r="H37" s="2"/>
      <c r="I37" s="2"/>
      <c r="J37" s="2"/>
      <c r="K37" s="27"/>
    </row>
    <row r="38" spans="1:11" hidden="1">
      <c r="A38" s="2">
        <v>34</v>
      </c>
      <c r="B38" s="26" t="s">
        <v>19</v>
      </c>
      <c r="C38" s="3" t="s">
        <v>2</v>
      </c>
      <c r="D38" s="5" t="s">
        <v>85</v>
      </c>
      <c r="E38" s="3" t="s">
        <v>1</v>
      </c>
      <c r="F38" s="28">
        <v>160</v>
      </c>
      <c r="G38" s="30"/>
      <c r="H38" s="2"/>
      <c r="I38" s="2"/>
      <c r="J38" s="2"/>
      <c r="K38" s="27"/>
    </row>
    <row r="39" spans="1:11" ht="30" hidden="1">
      <c r="A39" s="2">
        <v>35</v>
      </c>
      <c r="B39" s="26" t="s">
        <v>31</v>
      </c>
      <c r="C39" s="3" t="s">
        <v>2</v>
      </c>
      <c r="D39" s="5" t="s">
        <v>86</v>
      </c>
      <c r="E39" s="3" t="s">
        <v>1</v>
      </c>
      <c r="F39" s="28">
        <v>120000</v>
      </c>
      <c r="G39" s="30"/>
      <c r="H39" s="2"/>
      <c r="I39" s="2"/>
      <c r="J39" s="2"/>
      <c r="K39" s="27"/>
    </row>
    <row r="40" spans="1:11" ht="30" hidden="1">
      <c r="A40" s="2">
        <v>36</v>
      </c>
      <c r="B40" s="8">
        <v>3793</v>
      </c>
      <c r="C40" s="2" t="s">
        <v>2</v>
      </c>
      <c r="D40" s="12" t="s">
        <v>93</v>
      </c>
      <c r="E40" s="2" t="s">
        <v>1</v>
      </c>
      <c r="F40" s="28">
        <v>1800</v>
      </c>
      <c r="G40" s="30"/>
      <c r="H40" s="2"/>
      <c r="I40" s="2"/>
      <c r="J40" s="2"/>
      <c r="K40" s="27"/>
    </row>
    <row r="41" spans="1:11" ht="30" hidden="1">
      <c r="A41" s="2">
        <v>37</v>
      </c>
      <c r="B41" s="26" t="s">
        <v>23</v>
      </c>
      <c r="C41" s="3" t="s">
        <v>2</v>
      </c>
      <c r="D41" s="5" t="s">
        <v>87</v>
      </c>
      <c r="E41" s="3" t="s">
        <v>1</v>
      </c>
      <c r="F41" s="28">
        <v>400</v>
      </c>
      <c r="G41" s="30"/>
      <c r="H41" s="2"/>
      <c r="I41" s="2"/>
      <c r="J41" s="2"/>
      <c r="K41" s="27"/>
    </row>
    <row r="42" spans="1:11" hidden="1">
      <c r="A42" s="2">
        <v>38</v>
      </c>
      <c r="B42" s="27" t="s">
        <v>4</v>
      </c>
      <c r="C42" s="2" t="s">
        <v>2</v>
      </c>
      <c r="D42" s="1" t="s">
        <v>3</v>
      </c>
      <c r="E42" s="8" t="s">
        <v>1</v>
      </c>
      <c r="F42" s="28">
        <v>40</v>
      </c>
      <c r="G42" s="30"/>
      <c r="H42" s="2"/>
      <c r="I42" s="2"/>
      <c r="J42" s="2"/>
      <c r="K42" s="27"/>
    </row>
    <row r="43" spans="1:11" ht="45" hidden="1">
      <c r="A43" s="2">
        <v>39</v>
      </c>
      <c r="B43" s="26" t="s">
        <v>25</v>
      </c>
      <c r="C43" s="3" t="s">
        <v>26</v>
      </c>
      <c r="D43" s="5" t="s">
        <v>50</v>
      </c>
      <c r="E43" s="3" t="s">
        <v>1</v>
      </c>
      <c r="F43" s="28">
        <v>2500</v>
      </c>
      <c r="G43" s="30"/>
      <c r="H43" s="2"/>
      <c r="I43" s="2"/>
      <c r="J43" s="2"/>
      <c r="K43" s="27"/>
    </row>
    <row r="44" spans="1:11" ht="30" hidden="1">
      <c r="A44" s="2">
        <v>40</v>
      </c>
      <c r="B44" s="26" t="s">
        <v>33</v>
      </c>
      <c r="C44" s="2" t="s">
        <v>34</v>
      </c>
      <c r="D44" s="1" t="s">
        <v>51</v>
      </c>
      <c r="E44" s="8" t="s">
        <v>1</v>
      </c>
      <c r="F44" s="28">
        <v>500</v>
      </c>
      <c r="G44" s="30"/>
      <c r="H44" s="2"/>
      <c r="I44" s="2"/>
      <c r="J44" s="2"/>
      <c r="K44" s="27"/>
    </row>
    <row r="45" spans="1:11" ht="30" hidden="1">
      <c r="A45" s="2">
        <v>41</v>
      </c>
      <c r="B45" s="26" t="s">
        <v>43</v>
      </c>
      <c r="C45" s="2" t="s">
        <v>44</v>
      </c>
      <c r="D45" s="1" t="s">
        <v>88</v>
      </c>
      <c r="E45" s="8" t="s">
        <v>1</v>
      </c>
      <c r="F45" s="28">
        <v>2500</v>
      </c>
      <c r="G45" s="30"/>
      <c r="H45" s="2"/>
      <c r="I45" s="2"/>
      <c r="J45" s="2"/>
      <c r="K45" s="27"/>
    </row>
    <row r="46" spans="1:11" ht="30" hidden="1">
      <c r="A46" s="2">
        <v>42</v>
      </c>
      <c r="B46" s="26"/>
      <c r="C46" s="3" t="s">
        <v>0</v>
      </c>
      <c r="D46" s="5" t="s">
        <v>89</v>
      </c>
      <c r="E46" s="8" t="s">
        <v>1</v>
      </c>
      <c r="F46" s="28">
        <v>110</v>
      </c>
      <c r="G46" s="30"/>
      <c r="H46" s="2"/>
      <c r="I46" s="2"/>
      <c r="J46" s="2"/>
      <c r="K46" s="27"/>
    </row>
    <row r="47" spans="1:11" ht="30" hidden="1">
      <c r="A47" s="2">
        <v>43</v>
      </c>
      <c r="B47" s="26" t="s">
        <v>38</v>
      </c>
      <c r="C47" s="2" t="s">
        <v>28</v>
      </c>
      <c r="D47" s="1" t="s">
        <v>90</v>
      </c>
      <c r="E47" s="2" t="s">
        <v>1</v>
      </c>
      <c r="F47" s="28">
        <v>260000</v>
      </c>
      <c r="G47" s="30"/>
      <c r="H47" s="2"/>
      <c r="I47" s="2"/>
      <c r="J47" s="2"/>
      <c r="K47" s="27"/>
    </row>
    <row r="48" spans="1:11" ht="45" hidden="1">
      <c r="A48" s="2">
        <v>44</v>
      </c>
      <c r="B48" s="26"/>
      <c r="C48" s="13" t="s">
        <v>2</v>
      </c>
      <c r="D48" s="18" t="s">
        <v>91</v>
      </c>
      <c r="E48" s="13" t="s">
        <v>1</v>
      </c>
      <c r="F48" s="28">
        <v>210</v>
      </c>
      <c r="G48" s="30"/>
      <c r="H48" s="2"/>
      <c r="I48" s="2"/>
      <c r="J48" s="2"/>
      <c r="K48" s="27"/>
    </row>
  </sheetData>
  <autoFilter ref="A7:G7"/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996E38F-8B7F-463B-9A69-44835E02D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2025-09-08T06:28:30Z</cp:lastPrinted>
  <dcterms:created xsi:type="dcterms:W3CDTF">2025-04-16T10:10:35Z</dcterms:created>
  <dcterms:modified xsi:type="dcterms:W3CDTF">2026-02-27T06:58:04Z</dcterms:modified>
</cp:coreProperties>
</file>